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icjigyo.sharepoint.com/sites/jigyo1/Shared Documents/#R7補正 補助事業（地域レジリエンス）/★★R7補正一次公募関連/確定版 260121時点/③★１号事業　＜様式関係＞　一括ダウンロード　R7補正一次公募/③★１号事業　＜様式関係＞　一括ダウンロード　R7補正一次公募/"/>
    </mc:Choice>
  </mc:AlternateContent>
  <xr:revisionPtr revIDLastSave="3" documentId="13_ncr:1_{342351F3-6A31-4CF4-96EF-7F97C5AC3412}" xr6:coauthVersionLast="47" xr6:coauthVersionMax="47" xr10:uidLastSave="{A9949D9C-EBCC-437D-81AE-21D12CC9C062}"/>
  <bookViews>
    <workbookView xWindow="-120" yWindow="-120" windowWidth="29040" windowHeight="15720" tabRatio="699" xr2:uid="{E0A79925-792B-48F1-819B-EE154C8445BE}"/>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88" i="31"/>
  <c r="D90" i="31"/>
  <c r="E43" i="31"/>
  <c r="E47" i="31"/>
  <c r="K75" i="31" s="1"/>
  <c r="T54" i="31"/>
  <c r="L63" i="31"/>
  <c r="U27" i="31"/>
  <c r="U28" i="31"/>
  <c r="U29" i="31"/>
  <c r="X23" i="31"/>
  <c r="Z23" i="31"/>
  <c r="U35" i="31"/>
  <c r="U34" i="31"/>
  <c r="U33" i="31"/>
  <c r="U32" i="31"/>
  <c r="U31" i="31"/>
  <c r="U26" i="31"/>
  <c r="U25" i="31"/>
  <c r="U24" i="31"/>
  <c r="U23" i="31"/>
  <c r="U22" i="31"/>
  <c r="U30" i="31"/>
  <c r="K65" i="31"/>
  <c r="K71" i="31"/>
  <c r="K73" i="31"/>
  <c r="D38" i="31"/>
  <c r="F86" i="31"/>
  <c r="E71" i="31"/>
  <c r="E73" i="31"/>
  <c r="G86" i="31"/>
  <c r="E61" i="31"/>
  <c r="B71" i="31"/>
  <c r="F71" i="31"/>
  <c r="Y23" i="31"/>
  <c r="U21" i="31"/>
  <c r="F65" i="31"/>
  <c r="L71" i="31"/>
  <c r="L65" i="31"/>
  <c r="B63" i="31"/>
  <c r="B67" i="31"/>
  <c r="B65" i="31"/>
  <c r="B73" i="31"/>
  <c r="B69" i="31"/>
  <c r="K79" i="31" l="1"/>
  <c r="K81" i="31" s="1"/>
  <c r="D79" i="31"/>
  <c r="D81" i="31" s="1"/>
</calcChain>
</file>

<file path=xl/sharedStrings.xml><?xml version="1.0" encoding="utf-8"?>
<sst xmlns="http://schemas.openxmlformats.org/spreadsheetml/2006/main" count="166" uniqueCount="144">
  <si>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</si>
  <si>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</si>
  <si>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</si>
  <si>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</si>
  <si>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</si>
  <si>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</si>
  <si>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</si>
  <si>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</si>
  <si>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</si>
  <si>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</si>
  <si>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</si>
  <si>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</si>
  <si>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</si>
  <si>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</si>
  <si>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</si>
  <si>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</si>
  <si>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</si>
  <si>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</si>
  <si>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</si>
  <si>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</si>
  <si>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</si>
  <si>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</si>
  <si>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</si>
  <si>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</si>
  <si>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</si>
  <si>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</si>
  <si>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</si>
  <si>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</si>
  <si>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</si>
  <si>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</si>
  <si>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</si>
  <si>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</si>
  <si>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</si>
  <si>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</si>
  <si>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</si>
  <si>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</si>
  <si>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</si>
  <si>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</si>
  <si>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</si>
  <si>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</si>
  <si>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</si>
  <si>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</si>
  <si>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</si>
  <si>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</si>
  <si>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</si>
  <si>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</si>
  <si>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</si>
  <si>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</si>
  <si>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</si>
  <si>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</si>
  <si>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</si>
  <si>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</si>
  <si>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</si>
  <si>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</si>
  <si>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</si>
  <si>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</si>
  <si>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</si>
  <si>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</si>
  <si>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</si>
  <si>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</si>
  <si>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</si>
  <si>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</si>
  <si>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</si>
  <si>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</si>
  <si>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</si>
  <si>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</si>
  <si>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</si>
  <si>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</si>
  <si>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</si>
  <si>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</si>
  <si>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</si>
  <si>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</si>
  <si>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</si>
  <si>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</si>
  <si>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</si>
  <si>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</si>
  <si>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</si>
  <si>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</si>
  <si>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</si>
  <si>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</si>
  <si>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</si>
  <si>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</si>
  <si>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</si>
  <si>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</si>
  <si>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</si>
  <si>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</si>
  <si>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</si>
  <si>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</si>
  <si>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</si>
  <si>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</si>
  <si>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</si>
  <si>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</si>
  <si>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</si>
  <si>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</si>
  <si>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</si>
  <si>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</si>
  <si>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</si>
  <si>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</si>
  <si>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</si>
  <si>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</si>
  <si>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</si>
  <si>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</si>
  <si>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</si>
  <si>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</si>
  <si>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</si>
  <si>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</si>
  <si>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</si>
  <si>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</si>
  <si>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</si>
  <si>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</si>
  <si>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</si>
  <si>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</si>
  <si>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</si>
  <si>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</si>
  <si>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</si>
  <si>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</si>
  <si>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</si>
  <si>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</si>
  <si>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</si>
  <si>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</si>
  <si>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</si>
  <si>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</si>
  <si>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</si>
  <si>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</si>
  <si>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</si>
  <si>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</si>
  <si>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</si>
  <si>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</si>
  <si>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</si>
  <si>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</si>
  <si>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</si>
  <si>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</si>
  <si>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</si>
  <si>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</si>
  <si>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</si>
  <si>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t>
    </r>
    <r>
      <rPr>
        <sz val="11"/>
        <color indexed="10"/>
        <rFont val="ＭＳ Ｐゴシック"/>
        <family val="3"/>
        <charset val="128"/>
      </rPr>
      <t>こととする。
・入力する数値に関しては、必要に応じて計算ファイル内で表示されている小数点の位まで入力することとし、それ以下の小数点については四捨五入することとする。</t>
    </r>
    <phoneticPr fontId="1"/>
  </si>
  <si>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</si>
  <si>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</si>
  <si>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</si>
  <si>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</si>
  <si>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</si>
  <si>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</si>
  <si>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選択してください</t>
    <phoneticPr fontId="1"/>
  </si>
  <si>
    <t>「電力の排出係数」の事務局確認欄を追記</t>
    <rPh sb="10" eb="16">
      <t>ジムキョクカクニンラン</t>
    </rPh>
    <rPh sb="17" eb="19">
      <t>ツイキ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</si>
</sst>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61">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10" fillId="7" borderId="0" xfId="0" applyFont="1" applyFill="1" applyAlignment="1">
      <alignment horizontal="center" vertical="center"/>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0" fillId="6" borderId="16"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8929E7DE-8E47-4F8F-AB35-F6E6B1A2096A}"/>
    <cellStyle name="標準 2 2" xfId="3" xr:uid="{FFFC4DC8-C3AB-466E-AD30-F085E6B479FF}"/>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B189EF27-D14A-BA47-147B-BA58588BB215}"/>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29941725-24D0-941A-F7C3-313E6BE22977}"/>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6571AF0F-F8D4-EA06-DF75-B2DA2FA6F7F8}"/>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50CCF869-F6CC-0CBB-8AF5-8F939F0DDD3F}"/>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56CCF99B-B73F-FBCD-D0A0-C001B7F2B3B5}"/>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ED9AF52A-739B-ED26-5087-CF2D00D3D67B}"/>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53D1821A-309B-A56E-7CF4-981EFC76B31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C44E7CA2-15C2-CD30-CF0D-5EAA3F482604}"/>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483EDBD9-04A1-7E5D-E5EE-37F31B8D490E}"/>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222F3153-CFC5-5CD5-9987-C0AB3EAD90FD}"/>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C51AD4E0-1771-F2DF-7AF8-5AF505917280}"/>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49428D9-698E-C47C-1AA4-51F6EC326C98}"/>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447FE212-0C9B-0091-7077-F3289EC5535A}"/>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191B3F4F-BFB9-0075-0175-4DC0DF7906E9}"/>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214E9-B08F-4CAB-BBA9-F9742FFF794C}">
  <sheetPr>
    <pageSetUpPr fitToPage="1"/>
  </sheetPr>
  <dimension ref="B2:Z94"/>
  <sheetViews>
    <sheetView tabSelected="1" view="pageBreakPreview" topLeftCell="A34" zoomScale="70" zoomScaleNormal="70" zoomScaleSheetLayoutView="70" workbookViewId="0">
      <selection activeCell="K61" sqref="K61:M61"/>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4" t="s">
        <v>113</v>
      </c>
      <c r="C2" s="154"/>
      <c r="D2" s="154"/>
      <c r="E2" s="154"/>
      <c r="F2" s="154"/>
      <c r="G2" s="154"/>
      <c r="H2" s="154"/>
      <c r="I2" s="154"/>
      <c r="J2" s="154"/>
      <c r="K2" s="154"/>
      <c r="L2" s="154"/>
      <c r="M2" s="154"/>
    </row>
    <row r="3" spans="2:13" ht="4.1500000000000004" customHeight="1" x14ac:dyDescent="0.15">
      <c r="B3" s="2"/>
      <c r="C3" s="2"/>
      <c r="D3" s="2"/>
      <c r="E3" s="2"/>
      <c r="F3" s="2"/>
      <c r="G3" s="2"/>
      <c r="H3" s="2"/>
      <c r="I3" s="2"/>
      <c r="J3" s="2"/>
      <c r="K3" s="2"/>
      <c r="L3" s="2"/>
      <c r="M3" s="2"/>
    </row>
    <row r="4" spans="2:13" ht="27.6" customHeight="1" x14ac:dyDescent="0.15">
      <c r="B4" s="155" t="s">
        <v>87</v>
      </c>
      <c r="C4" s="155"/>
      <c r="D4" s="155"/>
      <c r="E4" s="155"/>
      <c r="F4" s="155"/>
      <c r="G4" s="155"/>
      <c r="H4" s="155"/>
      <c r="I4" s="155"/>
      <c r="J4" s="155"/>
      <c r="K4" s="155"/>
      <c r="L4" s="155"/>
      <c r="M4" s="155"/>
    </row>
    <row r="5" spans="2:13" ht="4.1500000000000004" customHeight="1" x14ac:dyDescent="0.15">
      <c r="B5" s="2"/>
      <c r="C5" s="2"/>
      <c r="D5" s="2"/>
      <c r="E5" s="2"/>
      <c r="F5" s="2"/>
      <c r="G5" s="2"/>
      <c r="H5" s="2"/>
      <c r="I5" s="2"/>
      <c r="J5" s="2"/>
      <c r="K5" s="2"/>
      <c r="L5" s="2"/>
      <c r="M5" s="2"/>
    </row>
    <row r="6" spans="2:13" ht="19.899999999999999" customHeight="1" x14ac:dyDescent="0.15">
      <c r="B6" s="131" t="s">
        <v>135</v>
      </c>
      <c r="C6" s="132"/>
      <c r="D6" s="132"/>
      <c r="E6" s="132"/>
      <c r="F6" s="132"/>
      <c r="G6" s="132"/>
      <c r="H6" s="132"/>
      <c r="I6" s="132"/>
      <c r="J6" s="132"/>
      <c r="K6" s="132"/>
      <c r="L6" s="132"/>
      <c r="M6" s="133"/>
    </row>
    <row r="7" spans="2:13" ht="19.899999999999999" customHeight="1" x14ac:dyDescent="0.15">
      <c r="B7" s="134"/>
      <c r="C7" s="135"/>
      <c r="D7" s="135"/>
      <c r="E7" s="135"/>
      <c r="F7" s="135"/>
      <c r="G7" s="135"/>
      <c r="H7" s="135"/>
      <c r="I7" s="135"/>
      <c r="J7" s="135"/>
      <c r="K7" s="135"/>
      <c r="L7" s="135"/>
      <c r="M7" s="136"/>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09" t="s">
        <v>0</v>
      </c>
      <c r="C9" s="110"/>
      <c r="D9" s="138" t="s">
        <v>13</v>
      </c>
      <c r="E9" s="139"/>
      <c r="F9" s="139"/>
      <c r="G9" s="139"/>
      <c r="H9" s="139"/>
      <c r="I9" s="139"/>
      <c r="J9" s="139"/>
      <c r="K9" s="139"/>
      <c r="L9" s="139"/>
      <c r="M9" s="140"/>
    </row>
    <row r="10" spans="2:13" ht="10.15" customHeight="1" x14ac:dyDescent="0.15">
      <c r="B10" s="2"/>
      <c r="C10" s="2"/>
      <c r="D10" s="2"/>
      <c r="E10" s="2"/>
      <c r="F10" s="2"/>
      <c r="G10" s="2"/>
      <c r="H10" s="2"/>
      <c r="I10" s="2"/>
      <c r="J10" s="2"/>
      <c r="K10" s="2"/>
      <c r="L10" s="2"/>
      <c r="M10" s="2"/>
    </row>
    <row r="11" spans="2:13" x14ac:dyDescent="0.15">
      <c r="B11" s="57" t="s">
        <v>2</v>
      </c>
      <c r="C11" s="57"/>
      <c r="D11" s="57"/>
      <c r="E11" s="57"/>
      <c r="F11" s="57"/>
      <c r="G11" s="57"/>
      <c r="H11" s="57"/>
      <c r="I11" s="57"/>
      <c r="J11" s="57"/>
      <c r="K11" s="57"/>
      <c r="L11" s="57"/>
      <c r="M11" s="57"/>
    </row>
    <row r="12" spans="2:13" ht="4.1500000000000004" customHeight="1" thickBot="1" x14ac:dyDescent="0.2">
      <c r="B12" s="2"/>
      <c r="C12" s="2"/>
      <c r="D12" s="2"/>
      <c r="E12" s="2"/>
      <c r="F12" s="2"/>
      <c r="G12" s="2"/>
      <c r="H12" s="2"/>
      <c r="I12" s="2"/>
      <c r="J12" s="2"/>
      <c r="K12" s="2"/>
      <c r="L12" s="2"/>
      <c r="M12" s="2"/>
    </row>
    <row r="13" spans="2:13" ht="13.5" customHeight="1" x14ac:dyDescent="0.15">
      <c r="B13" s="120" t="s">
        <v>16</v>
      </c>
      <c r="C13" s="121"/>
      <c r="D13" s="25" t="s">
        <v>1</v>
      </c>
      <c r="E13" s="64" t="s">
        <v>10</v>
      </c>
      <c r="F13" s="64"/>
      <c r="G13" s="64"/>
      <c r="H13" s="64"/>
      <c r="I13" s="64"/>
      <c r="J13" s="64"/>
      <c r="K13" s="64"/>
      <c r="L13" s="64"/>
      <c r="M13" s="65"/>
    </row>
    <row r="14" spans="2:13" ht="14.25" thickBot="1" x14ac:dyDescent="0.2">
      <c r="B14" s="122"/>
      <c r="C14" s="123"/>
      <c r="D14" s="119" t="s">
        <v>17</v>
      </c>
      <c r="E14" s="68"/>
      <c r="F14" s="68" t="s">
        <v>18</v>
      </c>
      <c r="G14" s="68"/>
      <c r="H14" s="68" t="s">
        <v>19</v>
      </c>
      <c r="I14" s="68"/>
      <c r="J14" s="68"/>
      <c r="K14" s="68"/>
      <c r="L14" s="68"/>
      <c r="M14" s="69"/>
    </row>
    <row r="15" spans="2:13" ht="3.75" customHeight="1" thickBot="1" x14ac:dyDescent="0.2">
      <c r="B15" s="13"/>
      <c r="C15" s="3"/>
      <c r="D15" s="14"/>
      <c r="E15" s="4"/>
      <c r="F15" s="4"/>
      <c r="G15" s="4"/>
      <c r="H15" s="4"/>
      <c r="I15" s="4"/>
      <c r="J15" s="4"/>
      <c r="K15" s="4"/>
      <c r="L15" s="4"/>
      <c r="M15" s="4"/>
    </row>
    <row r="16" spans="2:13" x14ac:dyDescent="0.15">
      <c r="B16" s="120" t="s">
        <v>12</v>
      </c>
      <c r="C16" s="121"/>
      <c r="D16" s="73" t="s">
        <v>100</v>
      </c>
      <c r="E16" s="74"/>
      <c r="F16" s="74"/>
      <c r="G16" s="74"/>
      <c r="H16" s="75"/>
      <c r="I16" s="2"/>
      <c r="J16" s="80" t="s">
        <v>69</v>
      </c>
      <c r="K16" s="81"/>
      <c r="L16" s="81"/>
      <c r="M16" s="82"/>
    </row>
    <row r="17" spans="2:26" ht="14.25" thickBot="1" x14ac:dyDescent="0.2">
      <c r="B17" s="122"/>
      <c r="C17" s="123"/>
      <c r="D17" s="76"/>
      <c r="E17" s="77"/>
      <c r="F17" s="77"/>
      <c r="G17" s="77"/>
      <c r="H17" s="78"/>
      <c r="I17" s="2"/>
      <c r="J17" s="83"/>
      <c r="K17" s="84"/>
      <c r="L17" s="84"/>
      <c r="M17" s="85"/>
    </row>
    <row r="18" spans="2:26" ht="3.75" customHeight="1" thickBot="1" x14ac:dyDescent="0.2">
      <c r="B18" s="13"/>
      <c r="C18" s="3"/>
      <c r="D18" s="14"/>
      <c r="E18" s="4"/>
      <c r="F18" s="4"/>
      <c r="G18" s="4"/>
      <c r="H18" s="4"/>
      <c r="I18" s="2"/>
      <c r="J18" s="7"/>
      <c r="K18" s="17"/>
      <c r="L18" s="17"/>
      <c r="M18" s="15"/>
    </row>
    <row r="19" spans="2:26" x14ac:dyDescent="0.15">
      <c r="B19" s="120" t="s">
        <v>11</v>
      </c>
      <c r="C19" s="121"/>
      <c r="D19" s="73" t="s">
        <v>14</v>
      </c>
      <c r="E19" s="64"/>
      <c r="F19" s="64"/>
      <c r="G19" s="64"/>
      <c r="H19" s="65"/>
      <c r="I19" s="2"/>
      <c r="J19" s="80" t="s">
        <v>8</v>
      </c>
      <c r="K19" s="81"/>
      <c r="L19" s="81"/>
      <c r="M19" s="82"/>
    </row>
    <row r="20" spans="2:26" ht="14.25" thickBot="1" x14ac:dyDescent="0.2">
      <c r="B20" s="122"/>
      <c r="C20" s="123"/>
      <c r="D20" s="119"/>
      <c r="E20" s="68"/>
      <c r="F20" s="68"/>
      <c r="G20" s="68"/>
      <c r="H20" s="69"/>
      <c r="I20" s="2"/>
      <c r="J20" s="83"/>
      <c r="K20" s="84"/>
      <c r="L20" s="84"/>
      <c r="M20" s="85"/>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37" t="s">
        <v>43</v>
      </c>
      <c r="C22" s="70"/>
      <c r="D22" s="117">
        <v>0</v>
      </c>
      <c r="E22" s="118"/>
      <c r="F22" s="54" t="s">
        <v>3</v>
      </c>
      <c r="G22" s="103" t="s">
        <v>103</v>
      </c>
      <c r="H22" s="103"/>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6" t="s">
        <v>76</v>
      </c>
      <c r="C24" s="116"/>
      <c r="D24" s="116"/>
      <c r="E24" s="116"/>
      <c r="F24" s="116"/>
      <c r="G24" s="116"/>
      <c r="H24" s="116"/>
      <c r="I24" s="116"/>
      <c r="J24" s="116"/>
      <c r="K24" s="116"/>
      <c r="L24" s="116"/>
      <c r="M24" s="116"/>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37" t="s">
        <v>4</v>
      </c>
      <c r="C26" s="70"/>
      <c r="D26" s="156">
        <v>0</v>
      </c>
      <c r="E26" s="157"/>
      <c r="F26" s="1" t="s">
        <v>7</v>
      </c>
      <c r="G26" s="5"/>
      <c r="H26" s="158" t="s">
        <v>100</v>
      </c>
      <c r="I26" s="159"/>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6" t="s">
        <v>78</v>
      </c>
      <c r="C28" s="116"/>
      <c r="D28" s="116"/>
      <c r="E28" s="116"/>
      <c r="F28" s="116"/>
      <c r="G28" s="116"/>
      <c r="H28" s="116"/>
      <c r="I28" s="116"/>
      <c r="J28" s="116"/>
      <c r="K28" s="116"/>
      <c r="L28" s="116"/>
      <c r="M28" s="116"/>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57" t="s">
        <v>45</v>
      </c>
      <c r="C30" s="57"/>
      <c r="D30" s="57"/>
      <c r="E30" s="57"/>
      <c r="F30" s="57"/>
      <c r="G30" s="57"/>
      <c r="H30" s="57"/>
      <c r="I30" s="57"/>
      <c r="J30" s="57"/>
      <c r="K30" s="57"/>
      <c r="L30" s="57"/>
      <c r="M30" s="57"/>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1" t="s">
        <v>112</v>
      </c>
      <c r="C33" s="111"/>
      <c r="D33" s="124" t="s">
        <v>100</v>
      </c>
      <c r="E33" s="2"/>
      <c r="F33" s="2"/>
      <c r="G33" s="80" t="s">
        <v>111</v>
      </c>
      <c r="H33" s="81"/>
      <c r="I33" s="81"/>
      <c r="J33" s="81"/>
      <c r="K33" s="81"/>
      <c r="L33" s="81"/>
      <c r="M33" s="82"/>
      <c r="Q33" t="s">
        <v>32</v>
      </c>
      <c r="U33">
        <f t="shared" si="1"/>
        <v>1</v>
      </c>
    </row>
    <row r="34" spans="2:21" ht="18" customHeight="1" thickBot="1" x14ac:dyDescent="0.2">
      <c r="B34" s="59"/>
      <c r="C34" s="59"/>
      <c r="D34" s="125"/>
      <c r="E34" s="2"/>
      <c r="F34" s="2"/>
      <c r="G34" s="83"/>
      <c r="H34" s="84"/>
      <c r="I34" s="84"/>
      <c r="J34" s="84"/>
      <c r="K34" s="84"/>
      <c r="L34" s="84"/>
      <c r="M34" s="85"/>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1" t="s">
        <v>102</v>
      </c>
      <c r="C36" s="99"/>
      <c r="D36" s="47">
        <v>0</v>
      </c>
      <c r="E36" s="12" t="s">
        <v>101</v>
      </c>
      <c r="F36" s="2"/>
      <c r="G36" s="61" t="s">
        <v>123</v>
      </c>
      <c r="H36" s="62"/>
      <c r="I36" s="62"/>
      <c r="J36" s="62"/>
      <c r="K36" s="62"/>
      <c r="L36" s="62"/>
      <c r="M36" s="63"/>
    </row>
    <row r="37" spans="2:21" ht="3.75" customHeight="1" x14ac:dyDescent="0.15">
      <c r="B37" s="2"/>
      <c r="C37" s="2"/>
      <c r="D37" s="2"/>
      <c r="E37" s="2"/>
      <c r="F37" s="2"/>
      <c r="G37" s="43"/>
      <c r="H37" s="43"/>
      <c r="I37" s="43"/>
      <c r="J37" s="43"/>
      <c r="K37" s="43"/>
      <c r="L37" s="43"/>
      <c r="M37" s="43"/>
    </row>
    <row r="38" spans="2:21" ht="19.5" customHeight="1" x14ac:dyDescent="0.15">
      <c r="B38" s="91" t="s">
        <v>96</v>
      </c>
      <c r="C38" s="99"/>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1" t="s">
        <v>97</v>
      </c>
      <c r="C40" s="111"/>
      <c r="D40" s="112">
        <v>0</v>
      </c>
      <c r="E40" s="114" t="s">
        <v>38</v>
      </c>
      <c r="F40" s="2"/>
      <c r="G40" s="80" t="s">
        <v>124</v>
      </c>
      <c r="H40" s="81"/>
      <c r="I40" s="81"/>
      <c r="J40" s="81"/>
      <c r="K40" s="81"/>
      <c r="L40" s="81"/>
      <c r="M40" s="82"/>
    </row>
    <row r="41" spans="2:21" ht="28.5" customHeight="1" thickBot="1" x14ac:dyDescent="0.2">
      <c r="B41" s="59"/>
      <c r="C41" s="59"/>
      <c r="D41" s="113"/>
      <c r="E41" s="115"/>
      <c r="F41" s="2"/>
      <c r="G41" s="83"/>
      <c r="H41" s="84"/>
      <c r="I41" s="84"/>
      <c r="J41" s="84"/>
      <c r="K41" s="84"/>
      <c r="L41" s="84"/>
      <c r="M41" s="85"/>
    </row>
    <row r="42" spans="2:21" ht="4.3499999999999996" customHeight="1" x14ac:dyDescent="0.15">
      <c r="B42" s="2"/>
      <c r="C42" s="2"/>
      <c r="D42" s="2"/>
      <c r="E42" s="2"/>
      <c r="F42" s="2"/>
      <c r="G42" s="2"/>
      <c r="H42" s="2"/>
      <c r="I42" s="2"/>
      <c r="J42" s="2"/>
      <c r="K42" s="2"/>
      <c r="L42" s="2"/>
      <c r="M42" s="2"/>
      <c r="N42" s="2"/>
    </row>
    <row r="43" spans="2:21" ht="21" customHeight="1" x14ac:dyDescent="0.15">
      <c r="B43" s="70" t="s">
        <v>104</v>
      </c>
      <c r="C43" s="71"/>
      <c r="D43" s="72"/>
      <c r="E43" s="38" t="str">
        <f>IF($D$33="年間設備利用率",24*365*$D$40/100,IF($D$33="年間発電電力量",24*365*$D$38/100,"0"))</f>
        <v>0</v>
      </c>
      <c r="F43" s="98" t="s">
        <v>99</v>
      </c>
      <c r="G43" s="98"/>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1" t="s">
        <v>128</v>
      </c>
      <c r="C45" s="99"/>
      <c r="D45" s="100"/>
      <c r="E45" s="49">
        <v>11</v>
      </c>
      <c r="F45" s="126" t="s">
        <v>39</v>
      </c>
      <c r="G45" s="127"/>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0" t="s">
        <v>40</v>
      </c>
      <c r="C47" s="71"/>
      <c r="D47" s="72"/>
      <c r="E47" s="35">
        <f>$E$43*$E$45</f>
        <v>0</v>
      </c>
      <c r="F47" s="103" t="s">
        <v>41</v>
      </c>
      <c r="G47" s="103"/>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1" t="s">
        <v>136</v>
      </c>
      <c r="C49" s="141" t="s">
        <v>15</v>
      </c>
      <c r="D49" s="142"/>
      <c r="E49" s="142"/>
      <c r="F49" s="142"/>
      <c r="G49" s="142"/>
      <c r="H49" s="142"/>
      <c r="I49" s="142"/>
      <c r="J49" s="142"/>
      <c r="K49" s="142"/>
      <c r="L49" s="142"/>
      <c r="M49" s="143"/>
      <c r="Q49" s="19" t="s">
        <v>42</v>
      </c>
      <c r="W49" s="19" t="s">
        <v>60</v>
      </c>
    </row>
    <row r="50" spans="2:23" ht="18.600000000000001" customHeight="1" thickBot="1" x14ac:dyDescent="0.2">
      <c r="B50" s="91"/>
      <c r="C50" s="144"/>
      <c r="D50" s="145"/>
      <c r="E50" s="145"/>
      <c r="F50" s="145"/>
      <c r="G50" s="145"/>
      <c r="H50" s="145"/>
      <c r="I50" s="145"/>
      <c r="J50" s="145"/>
      <c r="K50" s="145"/>
      <c r="L50" s="145"/>
      <c r="M50" s="146"/>
      <c r="Q50" t="s">
        <v>21</v>
      </c>
      <c r="R50">
        <v>2.5</v>
      </c>
      <c r="S50" t="s">
        <v>52</v>
      </c>
      <c r="T50">
        <v>34.270000000000003</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0" t="s">
        <v>132</v>
      </c>
      <c r="C52" s="86"/>
      <c r="D52" s="86"/>
      <c r="E52" s="86"/>
      <c r="F52" s="86"/>
      <c r="G52" s="86"/>
      <c r="H52" s="86"/>
      <c r="I52" s="86"/>
      <c r="J52" s="86"/>
      <c r="K52" s="86"/>
      <c r="L52" s="86"/>
      <c r="M52" s="87"/>
      <c r="Q52" t="s">
        <v>63</v>
      </c>
      <c r="R52">
        <v>2.75</v>
      </c>
      <c r="T52">
        <v>36.729999999999997</v>
      </c>
      <c r="U52" t="s">
        <v>53</v>
      </c>
      <c r="W52" t="s">
        <v>49</v>
      </c>
    </row>
    <row r="53" spans="2:23" ht="19.5" customHeight="1" x14ac:dyDescent="0.15">
      <c r="B53" s="88"/>
      <c r="C53" s="89"/>
      <c r="D53" s="89"/>
      <c r="E53" s="89"/>
      <c r="F53" s="89"/>
      <c r="G53" s="89"/>
      <c r="H53" s="89"/>
      <c r="I53" s="89"/>
      <c r="J53" s="89"/>
      <c r="K53" s="89"/>
      <c r="L53" s="89"/>
      <c r="M53" s="90"/>
      <c r="Q53" t="s">
        <v>50</v>
      </c>
      <c r="R53">
        <v>2.79</v>
      </c>
      <c r="T53">
        <v>49.84</v>
      </c>
      <c r="U53" t="s">
        <v>64</v>
      </c>
      <c r="W53" t="s">
        <v>57</v>
      </c>
    </row>
    <row r="54" spans="2:23" ht="10.15" customHeight="1" x14ac:dyDescent="0.15">
      <c r="B54" s="2"/>
      <c r="C54" s="2"/>
      <c r="D54" s="2"/>
      <c r="E54" s="2"/>
      <c r="F54" s="2"/>
      <c r="G54" s="2"/>
      <c r="H54" s="2"/>
      <c r="I54" s="2"/>
      <c r="J54" s="2"/>
      <c r="K54" s="2"/>
      <c r="L54" s="2"/>
      <c r="M54" s="2"/>
      <c r="Q54" t="s">
        <v>20</v>
      </c>
      <c r="R54">
        <v>2.23</v>
      </c>
      <c r="S54" t="s">
        <v>37</v>
      </c>
      <c r="T54" s="44">
        <f>36.44/((273/(273+25))*0.986923)</f>
        <v>40.304052430631707</v>
      </c>
      <c r="U54" t="s">
        <v>59</v>
      </c>
      <c r="W54" t="s">
        <v>58</v>
      </c>
    </row>
    <row r="55" spans="2:23" ht="31.9" customHeight="1" thickBot="1" x14ac:dyDescent="0.2">
      <c r="B55" s="79" t="s">
        <v>46</v>
      </c>
      <c r="C55" s="79"/>
      <c r="D55" s="79"/>
      <c r="E55" s="79"/>
      <c r="F55" s="79"/>
      <c r="G55" s="79"/>
      <c r="H55" s="79"/>
      <c r="I55" s="79"/>
      <c r="J55" s="79"/>
      <c r="K55" s="79"/>
      <c r="L55" s="79"/>
      <c r="M55" s="79"/>
      <c r="Q55" t="s">
        <v>51</v>
      </c>
      <c r="R55" t="s">
        <v>115</v>
      </c>
      <c r="T55" t="s">
        <v>115</v>
      </c>
      <c r="U55" t="s">
        <v>65</v>
      </c>
      <c r="W55" t="s">
        <v>44</v>
      </c>
    </row>
    <row r="56" spans="2:23" ht="29.45" customHeight="1" thickBot="1" x14ac:dyDescent="0.2">
      <c r="B56" s="58" t="s">
        <v>70</v>
      </c>
      <c r="C56" s="59"/>
      <c r="D56" s="60"/>
      <c r="E56" s="40">
        <v>0</v>
      </c>
      <c r="F56" s="12" t="s">
        <v>38</v>
      </c>
      <c r="H56" s="61" t="s">
        <v>74</v>
      </c>
      <c r="I56" s="62"/>
      <c r="J56" s="62"/>
      <c r="K56" s="62"/>
      <c r="L56" s="62"/>
      <c r="M56" s="63"/>
      <c r="Q56" t="s">
        <v>114</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0" t="s">
        <v>122</v>
      </c>
      <c r="C58" s="81"/>
      <c r="D58" s="81"/>
      <c r="E58" s="81"/>
      <c r="F58" s="81"/>
      <c r="G58" s="82"/>
      <c r="H58" s="80" t="s">
        <v>72</v>
      </c>
      <c r="I58" s="81"/>
      <c r="J58" s="81"/>
      <c r="K58" s="81"/>
      <c r="L58" s="81"/>
      <c r="M58" s="82"/>
    </row>
    <row r="59" spans="2:23" ht="28.9" customHeight="1" x14ac:dyDescent="0.15">
      <c r="B59" s="83"/>
      <c r="C59" s="84"/>
      <c r="D59" s="84"/>
      <c r="E59" s="84"/>
      <c r="F59" s="84"/>
      <c r="G59" s="85"/>
      <c r="H59" s="83"/>
      <c r="I59" s="84"/>
      <c r="J59" s="84"/>
      <c r="K59" s="84"/>
      <c r="L59" s="84"/>
      <c r="M59" s="85"/>
    </row>
    <row r="60" spans="2:23" ht="19.899999999999999" customHeight="1" thickBot="1" x14ac:dyDescent="0.2">
      <c r="B60" s="2"/>
      <c r="C60" s="2"/>
      <c r="D60" s="2"/>
      <c r="E60" s="2"/>
      <c r="F60" s="2"/>
      <c r="G60" s="2"/>
      <c r="H60" s="2"/>
      <c r="I60" s="2"/>
      <c r="J60" s="2"/>
      <c r="K60" s="2"/>
      <c r="L60" s="2"/>
      <c r="M60" s="2"/>
    </row>
    <row r="61" spans="2:23" ht="43.9" customHeight="1" thickBot="1" x14ac:dyDescent="0.2">
      <c r="B61" s="59" t="s">
        <v>75</v>
      </c>
      <c r="C61" s="59"/>
      <c r="D61" s="59"/>
      <c r="E61" s="92" t="str">
        <f>$D$16</f>
        <v>選択してください</v>
      </c>
      <c r="F61" s="93"/>
      <c r="H61" s="59" t="s">
        <v>67</v>
      </c>
      <c r="I61" s="66"/>
      <c r="J61" s="67"/>
      <c r="K61" s="104" t="s">
        <v>142</v>
      </c>
      <c r="L61" s="105"/>
      <c r="M61" s="106"/>
    </row>
    <row r="62" spans="2:23" ht="3.6" customHeight="1" thickBot="1" x14ac:dyDescent="0.2">
      <c r="B62" s="2"/>
      <c r="C62" s="2"/>
      <c r="D62" s="2"/>
      <c r="E62" s="2"/>
      <c r="F62" s="6"/>
      <c r="G62" s="6"/>
      <c r="H62" s="6"/>
      <c r="I62" s="6"/>
      <c r="J62" s="6"/>
      <c r="K62" s="6"/>
      <c r="L62" s="6"/>
      <c r="M62" s="6"/>
    </row>
    <row r="63" spans="2:23" ht="24.6" customHeight="1" thickBot="1" x14ac:dyDescent="0.2">
      <c r="B63" s="59" t="str">
        <f>IF($E$61="選択してください","利用したバイオマス・一般廃棄物",$E$61)&amp;"の年間燃料総消費量"</f>
        <v>利用したバイオマス・一般廃棄物の年間燃料総消費量</v>
      </c>
      <c r="C63" s="59"/>
      <c r="D63" s="59"/>
      <c r="E63" s="36">
        <v>0</v>
      </c>
      <c r="F63" s="23" t="s">
        <v>3</v>
      </c>
      <c r="G63" s="26"/>
      <c r="H63" s="59" t="s">
        <v>77</v>
      </c>
      <c r="I63" s="66"/>
      <c r="J63" s="66"/>
      <c r="K63" s="36">
        <v>0</v>
      </c>
      <c r="L63" s="101" t="str">
        <f>"["&amp;VLOOKUP($K$61,$Q$49:$U$56,5,FALSE)&amp;"]"</f>
        <v>[]</v>
      </c>
      <c r="M63" s="102"/>
    </row>
    <row r="64" spans="2:23" ht="3.6" customHeight="1" thickBot="1" x14ac:dyDescent="0.2">
      <c r="B64" s="6"/>
      <c r="C64" s="6"/>
      <c r="D64" s="6"/>
      <c r="E64" s="6"/>
      <c r="F64" s="18"/>
      <c r="G64" s="6"/>
      <c r="H64" s="2"/>
      <c r="I64" s="6"/>
      <c r="J64" s="6"/>
      <c r="K64" s="6"/>
      <c r="L64" s="6"/>
      <c r="M64" s="6"/>
    </row>
    <row r="65" spans="2:13" ht="24.6" customHeight="1" thickBot="1" x14ac:dyDescent="0.2">
      <c r="B65" s="59" t="str">
        <f>IF($E$61="選択してください","利用したバイオマス・一般廃棄物",$E$61)&amp;"の排出係数"</f>
        <v>利用したバイオマス・一般廃棄物の排出係数</v>
      </c>
      <c r="C65" s="59"/>
      <c r="D65" s="59"/>
      <c r="E65" s="39">
        <v>0</v>
      </c>
      <c r="F65" s="103" t="str">
        <f>"[kgCO2/"&amp;G63&amp;"]"</f>
        <v>[kgCO2/]</v>
      </c>
      <c r="G65" s="103"/>
      <c r="H65" s="59" t="s">
        <v>66</v>
      </c>
      <c r="I65" s="59"/>
      <c r="J65" s="94"/>
      <c r="K65" s="41">
        <f>VLOOKUP($K$61,$Q$49:$U$56,2,FALSE)</f>
        <v>0</v>
      </c>
      <c r="L65" s="103" t="str">
        <f>"[kgCO2/"&amp;VLOOKUP($K$61,$Q$49:$U$56,5,FALSE)&amp;"]"</f>
        <v>[kgCO2/]</v>
      </c>
      <c r="M65" s="103"/>
    </row>
    <row r="66" spans="2:13" ht="3.6" customHeight="1" thickBot="1" x14ac:dyDescent="0.2">
      <c r="B66" s="21"/>
      <c r="C66" s="21"/>
      <c r="D66" s="21"/>
      <c r="E66" s="21"/>
      <c r="F66" s="21"/>
      <c r="G66" s="21"/>
      <c r="H66" s="21"/>
      <c r="I66" s="21"/>
      <c r="J66" s="21"/>
      <c r="K66" s="21"/>
      <c r="L66" s="21"/>
      <c r="M66" s="21"/>
    </row>
    <row r="67" spans="2:13" ht="26.45" customHeight="1" thickBot="1" x14ac:dyDescent="0.2">
      <c r="B67" s="59" t="str">
        <f>IF($E$61="選択してください","利用したバイオマス・一般廃棄物",$E$61)&amp;"の排出係数の設定根拠"</f>
        <v>利用したバイオマス・一般廃棄物の排出係数の設定根拠</v>
      </c>
      <c r="C67" s="59"/>
      <c r="D67" s="59"/>
      <c r="E67" s="59"/>
      <c r="F67" s="95"/>
      <c r="G67" s="96"/>
      <c r="H67" s="96"/>
      <c r="I67" s="96"/>
      <c r="J67" s="96"/>
      <c r="K67" s="96"/>
      <c r="L67" s="96"/>
      <c r="M67" s="97"/>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1"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2"/>
      <c r="D69" s="62"/>
      <c r="E69" s="62"/>
      <c r="F69" s="62"/>
      <c r="G69" s="62"/>
      <c r="H69" s="62"/>
      <c r="I69" s="62"/>
      <c r="J69" s="62"/>
      <c r="K69" s="62"/>
      <c r="L69" s="62"/>
      <c r="M69" s="63"/>
    </row>
    <row r="70" spans="2:13" ht="3" customHeight="1" x14ac:dyDescent="0.15">
      <c r="B70" s="2"/>
      <c r="C70" s="6"/>
      <c r="D70" s="6"/>
      <c r="E70" s="6"/>
      <c r="F70" s="6"/>
      <c r="G70" s="6"/>
      <c r="H70" s="2"/>
      <c r="I70" s="6"/>
      <c r="J70" s="6"/>
      <c r="K70" s="20"/>
      <c r="L70" s="6"/>
      <c r="M70" s="6"/>
    </row>
    <row r="71" spans="2:13" ht="24.6" customHeight="1" x14ac:dyDescent="0.15">
      <c r="B71" s="59" t="str">
        <f>IF($E$61="選択してください","利用したバイオマス・一般廃棄物",$E$61)&amp;"のCO2排出量"</f>
        <v>利用したバイオマス・一般廃棄物のCO2排出量</v>
      </c>
      <c r="C71" s="59"/>
      <c r="D71" s="59"/>
      <c r="E71" s="37">
        <f>$E$63*$E$65</f>
        <v>0</v>
      </c>
      <c r="F71" s="103" t="str">
        <f>"[kgCO2/"&amp;G63&amp;"]"</f>
        <v>[kgCO2/]</v>
      </c>
      <c r="G71" s="103"/>
      <c r="H71" s="66" t="s">
        <v>55</v>
      </c>
      <c r="I71" s="66"/>
      <c r="J71" s="130"/>
      <c r="K71" s="37">
        <f>K63*K65</f>
        <v>0</v>
      </c>
      <c r="L71" s="103" t="str">
        <f>"[kgCO2/"&amp;VLOOKUP($K$61,$Q$49:$U$56,5,FALSE)&amp;"]"</f>
        <v>[kgCO2/]</v>
      </c>
      <c r="M71" s="103"/>
    </row>
    <row r="72" spans="2:13" ht="3.6" customHeight="1" x14ac:dyDescent="0.15">
      <c r="B72" s="2"/>
      <c r="C72" s="22"/>
      <c r="D72" s="6"/>
      <c r="E72" s="6"/>
      <c r="F72" s="6"/>
      <c r="G72" s="6"/>
      <c r="H72" s="2"/>
      <c r="I72" s="6"/>
      <c r="J72" s="6"/>
      <c r="K72" s="6"/>
      <c r="L72" s="6"/>
      <c r="M72" s="6"/>
    </row>
    <row r="73" spans="2:13" ht="24.6" customHeight="1" x14ac:dyDescent="0.15">
      <c r="B73" s="59" t="str">
        <f>IF($E$61="選択してください","利用したバイオマス・一般廃棄物",$E$61)&amp;"のCO2排出原単位"</f>
        <v>利用したバイオマス・一般廃棄物のCO2排出原単位</v>
      </c>
      <c r="C73" s="59"/>
      <c r="D73" s="59"/>
      <c r="E73" s="42" t="str">
        <f>IF(ISERROR($E$71/$D$22),"",$E$71/$D$22)</f>
        <v/>
      </c>
      <c r="F73" s="103" t="s">
        <v>62</v>
      </c>
      <c r="G73" s="103"/>
      <c r="H73" s="66" t="s">
        <v>56</v>
      </c>
      <c r="I73" s="66"/>
      <c r="J73" s="130"/>
      <c r="K73" s="42">
        <f>IF(ISERROR($K$71/$D$22),0,$K$71/$D$22)</f>
        <v>0</v>
      </c>
      <c r="L73" s="126" t="s">
        <v>62</v>
      </c>
      <c r="M73" s="127"/>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2" t="s">
        <v>61</v>
      </c>
      <c r="I75" s="128"/>
      <c r="J75" s="129"/>
      <c r="K75" s="38">
        <f>$E$47-(IF(ISERROR($E$73+$K$73),0,($E$73+$K$73)))</f>
        <v>0</v>
      </c>
      <c r="L75" s="126" t="s">
        <v>62</v>
      </c>
      <c r="M75" s="127"/>
    </row>
    <row r="76" spans="2:13" ht="10.15" customHeight="1" x14ac:dyDescent="0.15">
      <c r="B76" s="2"/>
      <c r="C76" s="2"/>
      <c r="D76" s="2"/>
      <c r="E76" s="2"/>
      <c r="F76" s="2"/>
      <c r="G76" s="2"/>
      <c r="H76" s="2"/>
      <c r="I76" s="2"/>
      <c r="J76" s="2"/>
      <c r="K76" s="2"/>
      <c r="L76" s="2"/>
      <c r="M76" s="2"/>
    </row>
    <row r="77" spans="2:13" x14ac:dyDescent="0.15">
      <c r="B77" s="57" t="s">
        <v>6</v>
      </c>
      <c r="C77" s="57"/>
      <c r="D77" s="57"/>
      <c r="E77" s="57"/>
      <c r="F77" s="57"/>
      <c r="G77" s="57"/>
      <c r="H77" s="57"/>
      <c r="I77" s="57"/>
      <c r="J77" s="57"/>
      <c r="K77" s="57"/>
      <c r="L77" s="57"/>
      <c r="M77" s="57"/>
    </row>
    <row r="78" spans="2:13" ht="4.1500000000000004" customHeight="1" x14ac:dyDescent="0.15">
      <c r="B78" s="2"/>
      <c r="C78" s="2"/>
      <c r="D78" s="2"/>
      <c r="E78" s="2"/>
      <c r="F78" s="2"/>
      <c r="G78" s="2"/>
      <c r="H78" s="2"/>
      <c r="I78" s="2"/>
      <c r="J78" s="2"/>
      <c r="K78" s="2"/>
      <c r="L78" s="2"/>
      <c r="M78" s="2"/>
    </row>
    <row r="79" spans="2:13" ht="39.6" customHeight="1" x14ac:dyDescent="0.15">
      <c r="B79" s="107" t="s">
        <v>5</v>
      </c>
      <c r="C79" s="108"/>
      <c r="D79" s="151">
        <f>$K$75*$D$22</f>
        <v>0</v>
      </c>
      <c r="E79" s="151"/>
      <c r="F79" s="24" t="s">
        <v>83</v>
      </c>
      <c r="G79" s="148" t="s">
        <v>71</v>
      </c>
      <c r="H79" s="149"/>
      <c r="I79" s="107" t="s">
        <v>5</v>
      </c>
      <c r="J79" s="108"/>
      <c r="K79" s="150">
        <f>$K$75*$D$22/1000</f>
        <v>0</v>
      </c>
      <c r="L79" s="150"/>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07" t="s">
        <v>79</v>
      </c>
      <c r="C81" s="108"/>
      <c r="D81" s="153">
        <f>$D$79*$D$26</f>
        <v>0</v>
      </c>
      <c r="E81" s="151"/>
      <c r="F81" s="24" t="s">
        <v>80</v>
      </c>
      <c r="G81" s="148" t="s">
        <v>81</v>
      </c>
      <c r="H81" s="149"/>
      <c r="I81" s="107" t="s">
        <v>79</v>
      </c>
      <c r="J81" s="108"/>
      <c r="K81" s="152">
        <f>$K$79*$D$26</f>
        <v>0</v>
      </c>
      <c r="L81" s="150"/>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57" t="s">
        <v>73</v>
      </c>
      <c r="C83" s="57"/>
      <c r="D83" s="57"/>
      <c r="E83" s="57"/>
      <c r="F83" s="57"/>
      <c r="G83" s="57"/>
      <c r="H83" s="57"/>
      <c r="I83" s="57"/>
      <c r="J83" s="57"/>
      <c r="K83" s="57"/>
      <c r="L83" s="57"/>
      <c r="M83" s="57"/>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59" t="s">
        <v>4</v>
      </c>
      <c r="C86" s="59"/>
      <c r="D86" s="59"/>
      <c r="E86" s="94"/>
      <c r="F86" s="35" t="str">
        <f>$D$26&amp;"年"</f>
        <v>0年</v>
      </c>
      <c r="G86" s="126" t="str">
        <f>$H$26</f>
        <v>選択してください</v>
      </c>
      <c r="H86" s="147"/>
      <c r="I86" s="127"/>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59" t="s">
        <v>137</v>
      </c>
      <c r="C88" s="59"/>
      <c r="D88" s="56">
        <f>$E$45</f>
        <v>11</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59" t="s">
        <v>85</v>
      </c>
      <c r="C90" s="59"/>
      <c r="D90" s="45">
        <f>$E$65</f>
        <v>0</v>
      </c>
      <c r="E90" s="55" t="s">
        <v>86</v>
      </c>
      <c r="F90" s="126" t="str">
        <f>IF($F$67=0,"",$F$67)</f>
        <v/>
      </c>
      <c r="G90" s="147"/>
      <c r="H90" s="147"/>
      <c r="I90" s="147"/>
      <c r="J90" s="147"/>
      <c r="K90" s="147"/>
      <c r="L90" s="147"/>
      <c r="M90" s="127"/>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password="E9BB" sheet="1" objects="1" selectLockedCells="1"/>
  <mergeCells count="91">
    <mergeCell ref="B2:M2"/>
    <mergeCell ref="B4:M4"/>
    <mergeCell ref="B24:M24"/>
    <mergeCell ref="B26:C26"/>
    <mergeCell ref="D26:E26"/>
    <mergeCell ref="H26:I26"/>
    <mergeCell ref="B16:C17"/>
    <mergeCell ref="B11:M11"/>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6:M7"/>
    <mergeCell ref="B36:C36"/>
    <mergeCell ref="B22:C22"/>
    <mergeCell ref="F45:G45"/>
    <mergeCell ref="D9:M9"/>
    <mergeCell ref="F14:G14"/>
    <mergeCell ref="J16:M17"/>
    <mergeCell ref="B19:C20"/>
    <mergeCell ref="B38:C38"/>
    <mergeCell ref="B79:C79"/>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30:M30"/>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A244D868-99BD-42F2-8CD8-5F870D439EF4}">
      <formula1>"選択してください,太陽光発電,風力発電（陸上）,風力発電（洋上）,地熱発電,バイオマス発電,海洋エネルギー発電,その他"</formula1>
    </dataValidation>
    <dataValidation type="list" allowBlank="1" showInputMessage="1" showErrorMessage="1" sqref="H26:I26" xr:uid="{589D736D-BC3C-4D99-8A70-52DAAE7655E5}">
      <formula1>"選択してください,法定耐用年数を記入,想定使用年数を記入"</formula1>
    </dataValidation>
    <dataValidation type="list" allowBlank="1" showInputMessage="1" showErrorMessage="1" sqref="D16:H17" xr:uid="{2C0DC627-A61C-43F8-9764-F26E6744E707}">
      <formula1>$Q$20:$Q$35</formula1>
    </dataValidation>
    <dataValidation type="list" allowBlank="1" showInputMessage="1" showErrorMessage="1" sqref="D33:D34" xr:uid="{B3F258CA-490A-4F05-A32D-793A9DEA0DE9}">
      <formula1>"選択してください,年間設備利用率,年間発電電力量"</formula1>
    </dataValidation>
    <dataValidation type="list" allowBlank="1" showInputMessage="1" showErrorMessage="1" sqref="K61:M61" xr:uid="{706BD83F-42EB-47C6-8C8C-DBC06CB88AEC}">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FA92-CE74-44F4-AD49-8A9B1F83ED49}">
  <dimension ref="B1:E48"/>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0" t="s">
        <v>95</v>
      </c>
      <c r="C2" s="160"/>
      <c r="D2" s="160"/>
      <c r="E2" s="160"/>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116</v>
      </c>
    </row>
    <row r="7" spans="2:5" ht="27" x14ac:dyDescent="0.15">
      <c r="B7" s="50">
        <v>45387</v>
      </c>
      <c r="C7" s="51" t="s">
        <v>106</v>
      </c>
      <c r="D7" s="52" t="s">
        <v>105</v>
      </c>
      <c r="E7" s="53" t="s">
        <v>117</v>
      </c>
    </row>
    <row r="8" spans="2:5" x14ac:dyDescent="0.15">
      <c r="B8" s="50">
        <v>45387</v>
      </c>
      <c r="C8" s="51" t="s">
        <v>109</v>
      </c>
      <c r="D8" s="52" t="s">
        <v>110</v>
      </c>
      <c r="E8" s="53" t="s">
        <v>118</v>
      </c>
    </row>
    <row r="9" spans="2:5" x14ac:dyDescent="0.15">
      <c r="B9" s="50">
        <v>45387</v>
      </c>
      <c r="C9" s="51" t="s">
        <v>119</v>
      </c>
      <c r="D9" s="52" t="s">
        <v>120</v>
      </c>
      <c r="E9" s="53" t="s">
        <v>121</v>
      </c>
    </row>
    <row r="10" spans="2:5" ht="40.5" x14ac:dyDescent="0.15">
      <c r="B10" s="50">
        <v>45387</v>
      </c>
      <c r="C10" s="51" t="s">
        <v>125</v>
      </c>
      <c r="D10" s="53" t="s">
        <v>127</v>
      </c>
      <c r="E10" s="52" t="s">
        <v>118</v>
      </c>
    </row>
    <row r="11" spans="2:5" ht="40.5" x14ac:dyDescent="0.15">
      <c r="B11" s="50">
        <v>45387</v>
      </c>
      <c r="C11" s="51" t="s">
        <v>126</v>
      </c>
      <c r="D11" s="53" t="s">
        <v>127</v>
      </c>
      <c r="E11" s="52" t="s">
        <v>118</v>
      </c>
    </row>
    <row r="12" spans="2:5" x14ac:dyDescent="0.15">
      <c r="B12" s="50">
        <v>45387</v>
      </c>
      <c r="C12" s="51" t="s">
        <v>129</v>
      </c>
      <c r="D12" s="53" t="s">
        <v>130</v>
      </c>
      <c r="E12" s="52" t="s">
        <v>118</v>
      </c>
    </row>
    <row r="13" spans="2:5" x14ac:dyDescent="0.15">
      <c r="B13" s="50">
        <v>45387</v>
      </c>
      <c r="C13" s="51" t="s">
        <v>131</v>
      </c>
      <c r="D13" s="53" t="s">
        <v>141</v>
      </c>
      <c r="E13" s="52" t="s">
        <v>118</v>
      </c>
    </row>
    <row r="14" spans="2:5" ht="27" x14ac:dyDescent="0.15">
      <c r="B14" s="50">
        <v>45387</v>
      </c>
      <c r="C14" s="51" t="s">
        <v>133</v>
      </c>
      <c r="D14" s="53" t="s">
        <v>134</v>
      </c>
      <c r="E14" s="52" t="s">
        <v>118</v>
      </c>
    </row>
    <row r="15" spans="2:5" x14ac:dyDescent="0.15">
      <c r="B15" s="50">
        <v>45387</v>
      </c>
      <c r="C15" s="51" t="s">
        <v>138</v>
      </c>
      <c r="D15" s="53" t="s">
        <v>143</v>
      </c>
      <c r="E15" s="52" t="s">
        <v>118</v>
      </c>
    </row>
    <row r="16" spans="2:5" x14ac:dyDescent="0.15">
      <c r="B16" s="50">
        <v>45387</v>
      </c>
      <c r="C16" s="51" t="s">
        <v>139</v>
      </c>
      <c r="D16" s="53" t="s">
        <v>140</v>
      </c>
      <c r="E16" s="52" t="s">
        <v>118</v>
      </c>
    </row>
    <row r="17" spans="2:5" x14ac:dyDescent="0.15">
      <c r="B17" s="21"/>
      <c r="C17" s="21"/>
      <c r="D17" s="21"/>
      <c r="E17" s="21"/>
    </row>
    <row r="33" customFormat="1" x14ac:dyDescent="0.15"/>
    <row r="34" customFormat="1" x14ac:dyDescent="0.15"/>
    <row r="35" customFormat="1" x14ac:dyDescent="0.15"/>
    <row r="36" customFormat="1" x14ac:dyDescent="0.15"/>
    <row r="37" customFormat="1" x14ac:dyDescent="0.15"/>
    <row r="38" customFormat="1" x14ac:dyDescent="0.15"/>
    <row r="39" customFormat="1" x14ac:dyDescent="0.15"/>
    <row r="40" customFormat="1" x14ac:dyDescent="0.15"/>
    <row r="41" customFormat="1" x14ac:dyDescent="0.15"/>
    <row r="42" customFormat="1" x14ac:dyDescent="0.15"/>
    <row r="43" customFormat="1" x14ac:dyDescent="0.15"/>
    <row r="44" customFormat="1" x14ac:dyDescent="0.15"/>
    <row r="45" customFormat="1" x14ac:dyDescent="0.15"/>
    <row r="46" customFormat="1" x14ac:dyDescent="0.15"/>
    <row r="47" customFormat="1" x14ac:dyDescent="0.15"/>
    <row r="48" customFormat="1" x14ac:dyDescent="0.15"/>
  </sheetData>
  <sheetProtection password="E9BB" sheet="1" objects="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D41D3-E31D-4D74-BAC6-4383EA3F1A2F}">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D259D967-3ADC-4A15-B09D-C8D900E3DB4B}"/>
</file>

<file path=customXml/itemProps3.xml><?xml version="1.0" encoding="utf-8"?>
<ds:datastoreItem xmlns:ds="http://schemas.openxmlformats.org/officeDocument/2006/customXml" ds:itemID="{065F6B02-FB6E-44EF-8DA3-C1BB6BC249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藤田 一郎</cp:lastModifiedBy>
  <dcterms:created xsi:type="dcterms:W3CDTF">2024-08-26T08:26:13Z</dcterms:created>
  <dcterms:modified xsi:type="dcterms:W3CDTF">2026-03-04T04:49:12Z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MediaServiceImageTags">
    <vt:lpwstr/>
  </property>
</Properties>
</file>